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№26" sheetId="1" r:id="rId1"/>
  </sheets>
  <definedNames>
    <definedName name="Print_Titles" localSheetId="0">'Приложение №26'!$14:$16</definedName>
    <definedName name="_xlnm.Print_Titles" localSheetId="0">'Приложение №26'!$14:$16</definedName>
    <definedName name="_xlnm.Print_Area" localSheetId="0">'Приложение №26'!$E$1:$K$39</definedName>
  </definedNames>
  <calcPr calcId="162913"/>
</workbook>
</file>

<file path=xl/calcChain.xml><?xml version="1.0" encoding="utf-8"?>
<calcChain xmlns="http://schemas.openxmlformats.org/spreadsheetml/2006/main">
  <c r="I38" i="1" l="1"/>
  <c r="I21" i="1" l="1"/>
  <c r="I33" i="1" l="1"/>
  <c r="N43" i="1" l="1"/>
  <c r="M43" i="1"/>
  <c r="L43" i="1"/>
  <c r="N42" i="1"/>
  <c r="M42" i="1"/>
  <c r="L42" i="1"/>
  <c r="K38" i="1"/>
  <c r="J38" i="1"/>
  <c r="I29" i="1"/>
  <c r="I28" i="1"/>
  <c r="I27" i="1"/>
</calcChain>
</file>

<file path=xl/sharedStrings.xml><?xml version="1.0" encoding="utf-8"?>
<sst xmlns="http://schemas.openxmlformats.org/spreadsheetml/2006/main" count="80" uniqueCount="44">
  <si>
    <t>к решению Думы Белоярского района</t>
  </si>
  <si>
    <t>ПРИЛОЖЕНИЕ 24</t>
  </si>
  <si>
    <t xml:space="preserve">от 5 декабря 2024 года № 83     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</si>
  <si>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</si>
  <si>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</si>
  <si>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</si>
  <si>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</si>
  <si>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</si>
  <si>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</si>
  <si>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</si>
  <si>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</si>
  <si>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</si>
  <si>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</si>
  <si>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2025 год</t>
  </si>
  <si>
    <t>2026 год</t>
  </si>
  <si>
    <t>2027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</si>
  <si>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</si>
  <si>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</si>
  <si>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</si>
  <si>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</si>
  <si>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</si>
  <si>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</si>
  <si>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>Субсидия на поддержку животноводства</t>
  </si>
  <si>
    <t>бюджет автономного округа</t>
  </si>
  <si>
    <t>Субсидия в целях  возмещения затрат в связи с производством, переработкой мяса оленей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</si>
  <si>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</si>
  <si>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
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</si>
  <si>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</si>
  <si>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</si>
  <si>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</si>
  <si>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</si>
  <si>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</si>
  <si>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</si>
  <si>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</si>
  <si>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</si>
  <si>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</si>
  <si>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</si>
  <si>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Белоярского района по социально ориентированным тарифам </t>
  </si>
  <si>
    <t>Всего</t>
  </si>
  <si>
    <t>_________________</t>
  </si>
  <si>
    <t xml:space="preserve">от   декабря 2025 года №      </t>
  </si>
  <si>
    <t>ПРИЛОЖЕНИЕ 19</t>
  </si>
  <si>
    <t>Комитет по образованию администрации Белоярского района</t>
  </si>
  <si>
    <t>Субсидия в целях возмещения затрат в период учебных дней с применением дистанционных технологий и технологий электронного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</si>
</sst>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indexed="64"/>
      <name val="Calibri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7" xfId="1" applyFont="1" applyBorder="1" applyAlignment="1" applyProtection="1">
      <alignment horizontal="center" vertical="center" wrapText="1"/>
      <protection hidden="1"/>
    </xf>
    <xf numFmtId="0" fontId="8" fillId="0" borderId="6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8" xfId="1" applyFont="1" applyBorder="1" applyAlignment="1" applyProtection="1">
      <alignment horizontal="center" vertical="center" wrapText="1"/>
      <protection hidden="1"/>
    </xf>
    <xf numFmtId="0" fontId="8" fillId="0" borderId="9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8" fillId="0" borderId="1" xfId="1" applyFont="1" applyBorder="1" applyProtection="1">
      <protection hidden="1"/>
    </xf>
    <xf numFmtId="0" fontId="8" fillId="0" borderId="2" xfId="1" applyFont="1" applyBorder="1" applyProtection="1">
      <protection hidden="1"/>
    </xf>
    <xf numFmtId="0" fontId="5" fillId="0" borderId="1" xfId="1" applyFont="1" applyBorder="1" applyProtection="1"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164" fontId="8" fillId="0" borderId="5" xfId="1" applyNumberFormat="1" applyFont="1" applyBorder="1" applyAlignment="1" applyProtection="1">
      <alignment horizontal="center" vertical="center"/>
      <protection hidden="1"/>
    </xf>
    <xf numFmtId="164" fontId="8" fillId="0" borderId="1" xfId="1" applyNumberFormat="1" applyFont="1" applyBorder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4" fontId="3" fillId="0" borderId="0" xfId="1" applyNumberFormat="1" applyFont="1" applyAlignment="1" applyProtection="1">
      <alignment horizontal="center" vertical="center" wrapText="1"/>
      <protection hidden="1"/>
    </xf>
    <xf numFmtId="4" fontId="1" fillId="0" borderId="0" xfId="1" applyNumberFormat="1" applyFon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top" wrapText="1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2" fontId="3" fillId="0" borderId="3" xfId="1" applyNumberFormat="1" applyFont="1" applyBorder="1" applyAlignment="1" applyProtection="1">
      <alignment horizontal="left" vertical="center" wrapText="1"/>
      <protection hidden="1"/>
    </xf>
    <xf numFmtId="2" fontId="3" fillId="0" borderId="6" xfId="1" applyNumberFormat="1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1"/>
  <sheetViews>
    <sheetView showGridLines="0" tabSelected="1" view="pageBreakPreview" topLeftCell="E35" workbookViewId="0">
      <selection activeCell="G37" sqref="G37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37" t="s">
        <v>41</v>
      </c>
      <c r="J1" s="37"/>
      <c r="K1" s="37"/>
      <c r="L1" s="37"/>
      <c r="M1" s="37"/>
      <c r="N1" s="37"/>
    </row>
    <row r="2" spans="1:14" ht="20.25" x14ac:dyDescent="0.25">
      <c r="I2" s="38" t="s">
        <v>0</v>
      </c>
      <c r="J2" s="38"/>
      <c r="K2" s="38"/>
      <c r="L2" s="38"/>
      <c r="M2" s="38"/>
      <c r="N2" s="38"/>
    </row>
    <row r="3" spans="1:14" ht="20.25" x14ac:dyDescent="0.25">
      <c r="I3" s="38" t="s">
        <v>40</v>
      </c>
      <c r="J3" s="38"/>
      <c r="K3" s="38"/>
      <c r="L3" s="38"/>
      <c r="M3" s="38"/>
      <c r="N3" s="38"/>
    </row>
    <row r="4" spans="1:14" ht="20.25" x14ac:dyDescent="0.25">
      <c r="I4" s="2"/>
      <c r="J4" s="2"/>
      <c r="K4" s="2"/>
      <c r="L4" s="2"/>
      <c r="M4" s="2"/>
      <c r="N4" s="2"/>
    </row>
    <row r="5" spans="1:14" ht="20.25" x14ac:dyDescent="0.25">
      <c r="I5" s="37" t="s">
        <v>1</v>
      </c>
      <c r="J5" s="37"/>
      <c r="K5" s="37"/>
      <c r="L5" s="37"/>
      <c r="M5" s="37"/>
      <c r="N5" s="37"/>
    </row>
    <row r="6" spans="1:14" ht="18.75" customHeight="1" x14ac:dyDescent="0.25">
      <c r="I6" s="38" t="s">
        <v>0</v>
      </c>
      <c r="J6" s="38"/>
      <c r="K6" s="38"/>
      <c r="L6" s="38"/>
      <c r="M6" s="38"/>
      <c r="N6" s="38"/>
    </row>
    <row r="7" spans="1:14" ht="22.5" customHeight="1" x14ac:dyDescent="0.25">
      <c r="I7" s="38" t="s">
        <v>2</v>
      </c>
      <c r="J7" s="38"/>
      <c r="K7" s="38"/>
      <c r="L7" s="38"/>
      <c r="M7" s="38"/>
      <c r="N7" s="38"/>
    </row>
    <row r="9" spans="1:14" ht="0" hidden="1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5"/>
      <c r="N9" s="5"/>
    </row>
    <row r="10" spans="1:14" ht="0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39" t="s">
        <v>3</v>
      </c>
      <c r="F11" s="39"/>
      <c r="G11" s="39"/>
      <c r="H11" s="39"/>
      <c r="I11" s="39"/>
      <c r="J11" s="39"/>
      <c r="K11" s="39"/>
      <c r="L11" s="39"/>
      <c r="M11" s="39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10" t="s">
        <v>4</v>
      </c>
      <c r="L13" s="5"/>
      <c r="M13" s="11"/>
      <c r="N13" s="5"/>
    </row>
    <row r="14" spans="1:14" ht="34.5" customHeight="1" x14ac:dyDescent="0.25">
      <c r="A14" s="12"/>
      <c r="B14" s="13" t="s">
        <v>5</v>
      </c>
      <c r="C14" s="13" t="s">
        <v>6</v>
      </c>
      <c r="D14" s="13" t="s">
        <v>7</v>
      </c>
      <c r="E14" s="40" t="s">
        <v>8</v>
      </c>
      <c r="F14" s="40" t="s">
        <v>9</v>
      </c>
      <c r="G14" s="41" t="s">
        <v>10</v>
      </c>
      <c r="H14" s="42" t="s">
        <v>11</v>
      </c>
      <c r="I14" s="40" t="s">
        <v>12</v>
      </c>
      <c r="J14" s="40"/>
      <c r="K14" s="40"/>
      <c r="L14" s="16"/>
      <c r="M14" s="17"/>
      <c r="N14" s="5"/>
    </row>
    <row r="15" spans="1:14" ht="42.75" customHeight="1" x14ac:dyDescent="0.25">
      <c r="A15" s="12"/>
      <c r="B15" s="18"/>
      <c r="C15" s="18"/>
      <c r="D15" s="18"/>
      <c r="E15" s="40"/>
      <c r="F15" s="40"/>
      <c r="G15" s="41"/>
      <c r="H15" s="43"/>
      <c r="I15" s="14" t="s">
        <v>13</v>
      </c>
      <c r="J15" s="15" t="s">
        <v>14</v>
      </c>
      <c r="K15" s="14" t="s">
        <v>15</v>
      </c>
      <c r="L15" s="19" t="s">
        <v>16</v>
      </c>
      <c r="M15" s="20" t="s">
        <v>17</v>
      </c>
      <c r="N15" s="5"/>
    </row>
    <row r="16" spans="1:14" ht="15" customHeight="1" x14ac:dyDescent="0.25">
      <c r="A16" s="21"/>
      <c r="B16" s="18"/>
      <c r="C16" s="18"/>
      <c r="D16" s="18"/>
      <c r="E16" s="14">
        <v>1</v>
      </c>
      <c r="F16" s="14">
        <v>2</v>
      </c>
      <c r="G16" s="14">
        <v>3</v>
      </c>
      <c r="H16" s="14">
        <v>4</v>
      </c>
      <c r="I16" s="14">
        <v>5</v>
      </c>
      <c r="J16" s="14">
        <v>6</v>
      </c>
      <c r="K16" s="14">
        <v>7</v>
      </c>
      <c r="L16" s="13">
        <v>5</v>
      </c>
      <c r="M16" s="13">
        <v>6</v>
      </c>
      <c r="N16" s="5"/>
    </row>
    <row r="17" spans="1:14" ht="111.75" customHeight="1" x14ac:dyDescent="0.25">
      <c r="A17" s="21"/>
      <c r="B17" s="22"/>
      <c r="C17" s="18"/>
      <c r="D17" s="23"/>
      <c r="E17" s="24">
        <v>1</v>
      </c>
      <c r="F17" s="25" t="s">
        <v>18</v>
      </c>
      <c r="G17" s="25" t="s">
        <v>19</v>
      </c>
      <c r="H17" s="25" t="s">
        <v>20</v>
      </c>
      <c r="I17" s="26">
        <v>1000000</v>
      </c>
      <c r="J17" s="26">
        <v>0</v>
      </c>
      <c r="K17" s="26">
        <v>0</v>
      </c>
      <c r="L17" s="17"/>
      <c r="M17" s="13"/>
      <c r="N17" s="5"/>
    </row>
    <row r="18" spans="1:14" ht="111.75" customHeight="1" x14ac:dyDescent="0.25">
      <c r="A18" s="21"/>
      <c r="B18" s="22"/>
      <c r="C18" s="18"/>
      <c r="D18" s="23"/>
      <c r="E18" s="24">
        <v>2</v>
      </c>
      <c r="F18" s="25" t="s">
        <v>18</v>
      </c>
      <c r="G18" s="25" t="s">
        <v>21</v>
      </c>
      <c r="H18" s="25" t="s">
        <v>20</v>
      </c>
      <c r="I18" s="26">
        <v>0</v>
      </c>
      <c r="J18" s="26">
        <v>500000</v>
      </c>
      <c r="K18" s="26">
        <v>500000</v>
      </c>
      <c r="L18" s="17"/>
      <c r="M18" s="13"/>
      <c r="N18" s="5"/>
    </row>
    <row r="19" spans="1:14" ht="66" customHeight="1" x14ac:dyDescent="0.25">
      <c r="A19" s="21"/>
      <c r="B19" s="22"/>
      <c r="C19" s="18"/>
      <c r="D19" s="23"/>
      <c r="E19" s="24">
        <v>3</v>
      </c>
      <c r="F19" s="25" t="s">
        <v>18</v>
      </c>
      <c r="G19" s="25" t="s">
        <v>22</v>
      </c>
      <c r="H19" s="25" t="s">
        <v>23</v>
      </c>
      <c r="I19" s="26">
        <v>78331600</v>
      </c>
      <c r="J19" s="26">
        <v>49889800</v>
      </c>
      <c r="K19" s="26">
        <v>49889800</v>
      </c>
      <c r="L19" s="17"/>
      <c r="M19" s="13"/>
      <c r="N19" s="5"/>
    </row>
    <row r="20" spans="1:14" ht="96.75" customHeight="1" x14ac:dyDescent="0.25">
      <c r="A20" s="21"/>
      <c r="B20" s="22"/>
      <c r="C20" s="18"/>
      <c r="D20" s="23"/>
      <c r="E20" s="24">
        <v>4</v>
      </c>
      <c r="F20" s="25" t="s">
        <v>18</v>
      </c>
      <c r="G20" s="25" t="s">
        <v>24</v>
      </c>
      <c r="H20" s="25" t="s">
        <v>20</v>
      </c>
      <c r="I20" s="26">
        <v>500000</v>
      </c>
      <c r="J20" s="26">
        <v>0</v>
      </c>
      <c r="K20" s="26">
        <v>0</v>
      </c>
      <c r="L20" s="17"/>
      <c r="M20" s="13"/>
      <c r="N20" s="5"/>
    </row>
    <row r="21" spans="1:14" ht="116.25" customHeight="1" x14ac:dyDescent="0.25">
      <c r="A21" s="21"/>
      <c r="B21" s="22"/>
      <c r="C21" s="18"/>
      <c r="D21" s="23"/>
      <c r="E21" s="24">
        <v>5</v>
      </c>
      <c r="F21" s="25" t="s">
        <v>18</v>
      </c>
      <c r="G21" s="25" t="s">
        <v>25</v>
      </c>
      <c r="H21" s="25" t="s">
        <v>20</v>
      </c>
      <c r="I21" s="26">
        <f>37059100+2500000</f>
        <v>39559100</v>
      </c>
      <c r="J21" s="26">
        <v>0</v>
      </c>
      <c r="K21" s="26">
        <v>0</v>
      </c>
      <c r="L21" s="17"/>
      <c r="M21" s="13"/>
      <c r="N21" s="5"/>
    </row>
    <row r="22" spans="1:14" ht="51.75" customHeight="1" x14ac:dyDescent="0.25">
      <c r="A22" s="21"/>
      <c r="B22" s="22"/>
      <c r="C22" s="18"/>
      <c r="D22" s="23"/>
      <c r="E22" s="46">
        <v>6</v>
      </c>
      <c r="F22" s="48" t="s">
        <v>18</v>
      </c>
      <c r="G22" s="50" t="s">
        <v>26</v>
      </c>
      <c r="H22" s="25" t="s">
        <v>23</v>
      </c>
      <c r="I22" s="26">
        <v>3231300</v>
      </c>
      <c r="J22" s="26">
        <v>3326300</v>
      </c>
      <c r="K22" s="26">
        <v>3326300</v>
      </c>
      <c r="L22" s="17"/>
      <c r="M22" s="13"/>
      <c r="N22" s="5"/>
    </row>
    <row r="23" spans="1:14" ht="49.5" customHeight="1" x14ac:dyDescent="0.25">
      <c r="A23" s="21"/>
      <c r="B23" s="22"/>
      <c r="C23" s="18"/>
      <c r="D23" s="23"/>
      <c r="E23" s="47"/>
      <c r="F23" s="49"/>
      <c r="G23" s="51"/>
      <c r="H23" s="25" t="s">
        <v>20</v>
      </c>
      <c r="I23" s="26">
        <v>170100</v>
      </c>
      <c r="J23" s="26">
        <v>175100</v>
      </c>
      <c r="K23" s="26">
        <v>175100</v>
      </c>
      <c r="L23" s="17"/>
      <c r="M23" s="13"/>
      <c r="N23" s="5"/>
    </row>
    <row r="24" spans="1:14" ht="79.5" customHeight="1" x14ac:dyDescent="0.25">
      <c r="A24" s="21"/>
      <c r="B24" s="22"/>
      <c r="C24" s="18"/>
      <c r="D24" s="23"/>
      <c r="E24" s="24">
        <v>7</v>
      </c>
      <c r="F24" s="25" t="s">
        <v>18</v>
      </c>
      <c r="G24" s="25" t="s">
        <v>27</v>
      </c>
      <c r="H24" s="25" t="s">
        <v>20</v>
      </c>
      <c r="I24" s="26">
        <v>4979600</v>
      </c>
      <c r="J24" s="26">
        <v>517900</v>
      </c>
      <c r="K24" s="26">
        <v>538600</v>
      </c>
      <c r="L24" s="17"/>
      <c r="M24" s="13"/>
      <c r="N24" s="5"/>
    </row>
    <row r="25" spans="1:14" ht="54.75" customHeight="1" x14ac:dyDescent="0.25">
      <c r="A25" s="21"/>
      <c r="B25" s="22"/>
      <c r="C25" s="18"/>
      <c r="D25" s="23"/>
      <c r="E25" s="46">
        <v>8</v>
      </c>
      <c r="F25" s="46" t="s">
        <v>18</v>
      </c>
      <c r="G25" s="52" t="s">
        <v>28</v>
      </c>
      <c r="H25" s="25" t="s">
        <v>23</v>
      </c>
      <c r="I25" s="26">
        <v>79648782.370000005</v>
      </c>
      <c r="J25" s="26">
        <v>0</v>
      </c>
      <c r="K25" s="26">
        <v>0</v>
      </c>
      <c r="L25" s="17"/>
      <c r="M25" s="13"/>
      <c r="N25" s="5"/>
    </row>
    <row r="26" spans="1:14" ht="63" customHeight="1" x14ac:dyDescent="0.25">
      <c r="A26" s="21"/>
      <c r="B26" s="22"/>
      <c r="C26" s="18"/>
      <c r="D26" s="23"/>
      <c r="E26" s="47"/>
      <c r="F26" s="47"/>
      <c r="G26" s="53"/>
      <c r="H26" s="25" t="s">
        <v>20</v>
      </c>
      <c r="I26" s="26">
        <v>100</v>
      </c>
      <c r="J26" s="26">
        <v>100</v>
      </c>
      <c r="K26" s="26">
        <v>100</v>
      </c>
      <c r="L26" s="17"/>
      <c r="M26" s="13"/>
      <c r="N26" s="5"/>
    </row>
    <row r="27" spans="1:14" ht="92.25" customHeight="1" x14ac:dyDescent="0.25">
      <c r="A27" s="21"/>
      <c r="B27" s="22"/>
      <c r="C27" s="18"/>
      <c r="D27" s="23"/>
      <c r="E27" s="24">
        <v>9</v>
      </c>
      <c r="F27" s="25" t="s">
        <v>18</v>
      </c>
      <c r="G27" s="25" t="s">
        <v>29</v>
      </c>
      <c r="H27" s="25" t="s">
        <v>20</v>
      </c>
      <c r="I27" s="26">
        <f>50837700+4643800</f>
        <v>55481500</v>
      </c>
      <c r="J27" s="26">
        <v>6502456.4100000001</v>
      </c>
      <c r="K27" s="26">
        <v>22391674.059999999</v>
      </c>
      <c r="L27" s="17"/>
      <c r="M27" s="13"/>
      <c r="N27" s="5"/>
    </row>
    <row r="28" spans="1:14" ht="131.25" customHeight="1" x14ac:dyDescent="0.25">
      <c r="A28" s="21"/>
      <c r="B28" s="22"/>
      <c r="C28" s="18"/>
      <c r="D28" s="23"/>
      <c r="E28" s="24">
        <v>10</v>
      </c>
      <c r="F28" s="25" t="s">
        <v>18</v>
      </c>
      <c r="G28" s="25" t="s">
        <v>30</v>
      </c>
      <c r="H28" s="25" t="s">
        <v>20</v>
      </c>
      <c r="I28" s="26">
        <f>14084000-14083900+846068.38</f>
        <v>846168.38</v>
      </c>
      <c r="J28" s="26">
        <v>100000</v>
      </c>
      <c r="K28" s="26">
        <v>4614000</v>
      </c>
      <c r="L28" s="17"/>
      <c r="M28" s="13"/>
      <c r="N28" s="5"/>
    </row>
    <row r="29" spans="1:14" ht="97.5" customHeight="1" x14ac:dyDescent="0.25">
      <c r="A29" s="21"/>
      <c r="B29" s="22"/>
      <c r="C29" s="18"/>
      <c r="D29" s="23"/>
      <c r="E29" s="24">
        <v>11</v>
      </c>
      <c r="F29" s="25" t="s">
        <v>18</v>
      </c>
      <c r="G29" s="25" t="s">
        <v>31</v>
      </c>
      <c r="H29" s="25" t="s">
        <v>20</v>
      </c>
      <c r="I29" s="26">
        <f>7293331.62+3987660</f>
        <v>11280991.620000001</v>
      </c>
      <c r="J29" s="26">
        <v>100000</v>
      </c>
      <c r="K29" s="26">
        <v>7293300</v>
      </c>
      <c r="L29" s="17"/>
      <c r="M29" s="13"/>
      <c r="N29" s="5"/>
    </row>
    <row r="30" spans="1:14" ht="94.5" customHeight="1" x14ac:dyDescent="0.25">
      <c r="A30" s="21"/>
      <c r="B30" s="22"/>
      <c r="C30" s="18"/>
      <c r="D30" s="23"/>
      <c r="E30" s="24">
        <v>12</v>
      </c>
      <c r="F30" s="25" t="s">
        <v>18</v>
      </c>
      <c r="G30" s="25" t="s">
        <v>32</v>
      </c>
      <c r="H30" s="25" t="s">
        <v>20</v>
      </c>
      <c r="I30" s="26">
        <v>11000000</v>
      </c>
      <c r="J30" s="26">
        <v>500000</v>
      </c>
      <c r="K30" s="26">
        <v>3000000</v>
      </c>
      <c r="L30" s="17"/>
      <c r="M30" s="13"/>
      <c r="N30" s="5"/>
    </row>
    <row r="31" spans="1:14" ht="93" customHeight="1" x14ac:dyDescent="0.25">
      <c r="A31" s="21"/>
      <c r="B31" s="22"/>
      <c r="C31" s="18"/>
      <c r="D31" s="23"/>
      <c r="E31" s="24">
        <v>13</v>
      </c>
      <c r="F31" s="25" t="s">
        <v>18</v>
      </c>
      <c r="G31" s="25" t="s">
        <v>33</v>
      </c>
      <c r="H31" s="25" t="s">
        <v>20</v>
      </c>
      <c r="I31" s="26">
        <v>0</v>
      </c>
      <c r="J31" s="26">
        <v>100</v>
      </c>
      <c r="K31" s="26">
        <v>100</v>
      </c>
      <c r="L31" s="17"/>
      <c r="M31" s="13"/>
      <c r="N31" s="5"/>
    </row>
    <row r="32" spans="1:14" ht="156.75" customHeight="1" x14ac:dyDescent="0.25">
      <c r="A32" s="21"/>
      <c r="B32" s="22"/>
      <c r="C32" s="18"/>
      <c r="D32" s="23"/>
      <c r="E32" s="24">
        <v>14</v>
      </c>
      <c r="F32" s="25" t="s">
        <v>18</v>
      </c>
      <c r="G32" s="27" t="s">
        <v>34</v>
      </c>
      <c r="H32" s="25" t="s">
        <v>20</v>
      </c>
      <c r="I32" s="26">
        <v>16010548.9</v>
      </c>
      <c r="J32" s="26">
        <v>0</v>
      </c>
      <c r="K32" s="26">
        <v>0</v>
      </c>
      <c r="L32" s="17"/>
      <c r="M32" s="13"/>
      <c r="N32" s="5"/>
    </row>
    <row r="33" spans="1:14" ht="127.5" customHeight="1" x14ac:dyDescent="0.25">
      <c r="A33" s="21"/>
      <c r="B33" s="22"/>
      <c r="C33" s="18"/>
      <c r="D33" s="23"/>
      <c r="E33" s="24">
        <v>15</v>
      </c>
      <c r="F33" s="25" t="s">
        <v>18</v>
      </c>
      <c r="G33" s="25" t="s">
        <v>35</v>
      </c>
      <c r="H33" s="25" t="s">
        <v>20</v>
      </c>
      <c r="I33" s="26">
        <f>2653883</f>
        <v>2653883</v>
      </c>
      <c r="J33" s="26">
        <v>2653900</v>
      </c>
      <c r="K33" s="26">
        <v>2653900</v>
      </c>
      <c r="L33" s="17"/>
      <c r="M33" s="13"/>
      <c r="N33" s="5"/>
    </row>
    <row r="34" spans="1:14" ht="72" customHeight="1" x14ac:dyDescent="0.25">
      <c r="A34" s="21"/>
      <c r="B34" s="22"/>
      <c r="C34" s="18"/>
      <c r="D34" s="23"/>
      <c r="E34" s="46">
        <v>16</v>
      </c>
      <c r="F34" s="48" t="s">
        <v>18</v>
      </c>
      <c r="G34" s="48" t="s">
        <v>36</v>
      </c>
      <c r="H34" s="25" t="s">
        <v>23</v>
      </c>
      <c r="I34" s="26">
        <v>7949000</v>
      </c>
      <c r="J34" s="26">
        <v>8115800</v>
      </c>
      <c r="K34" s="26">
        <v>10024100</v>
      </c>
      <c r="L34" s="17"/>
      <c r="M34" s="13"/>
      <c r="N34" s="5"/>
    </row>
    <row r="35" spans="1:14" ht="119.25" customHeight="1" x14ac:dyDescent="0.25">
      <c r="A35" s="21"/>
      <c r="B35" s="22"/>
      <c r="C35" s="18"/>
      <c r="D35" s="23"/>
      <c r="E35" s="47"/>
      <c r="F35" s="49"/>
      <c r="G35" s="49"/>
      <c r="H35" s="25" t="s">
        <v>20</v>
      </c>
      <c r="I35" s="26">
        <v>5299333.33</v>
      </c>
      <c r="J35" s="26">
        <v>5410600</v>
      </c>
      <c r="K35" s="26">
        <v>6682800</v>
      </c>
      <c r="L35" s="17"/>
      <c r="M35" s="13"/>
      <c r="N35" s="5"/>
    </row>
    <row r="36" spans="1:14" ht="138.75" customHeight="1" x14ac:dyDescent="0.25">
      <c r="A36" s="21"/>
      <c r="B36" s="22"/>
      <c r="C36" s="18"/>
      <c r="D36" s="23"/>
      <c r="E36" s="24">
        <v>17</v>
      </c>
      <c r="F36" s="25" t="s">
        <v>18</v>
      </c>
      <c r="G36" s="25" t="s">
        <v>37</v>
      </c>
      <c r="H36" s="25" t="s">
        <v>23</v>
      </c>
      <c r="I36" s="26">
        <v>47255000</v>
      </c>
      <c r="J36" s="26">
        <v>44987800</v>
      </c>
      <c r="K36" s="26">
        <v>47237200</v>
      </c>
      <c r="L36" s="17"/>
      <c r="M36" s="13"/>
      <c r="N36" s="5"/>
    </row>
    <row r="37" spans="1:14" ht="73.5" customHeight="1" x14ac:dyDescent="0.25">
      <c r="A37" s="21"/>
      <c r="B37" s="22"/>
      <c r="C37" s="18"/>
      <c r="D37" s="23"/>
      <c r="E37" s="24">
        <v>18</v>
      </c>
      <c r="F37" s="25" t="s">
        <v>42</v>
      </c>
      <c r="G37" s="25" t="s">
        <v>43</v>
      </c>
      <c r="H37" s="25" t="s">
        <v>20</v>
      </c>
      <c r="I37" s="26">
        <v>2500000</v>
      </c>
      <c r="J37" s="26">
        <v>0</v>
      </c>
      <c r="K37" s="26">
        <v>0</v>
      </c>
      <c r="L37" s="17"/>
      <c r="M37" s="13"/>
      <c r="N37" s="5"/>
    </row>
    <row r="38" spans="1:14" ht="19.5" customHeight="1" x14ac:dyDescent="0.3">
      <c r="A38" s="28"/>
      <c r="B38" s="28"/>
      <c r="C38" s="28"/>
      <c r="D38" s="29"/>
      <c r="E38" s="44" t="s">
        <v>38</v>
      </c>
      <c r="F38" s="44"/>
      <c r="G38" s="44"/>
      <c r="H38" s="30"/>
      <c r="I38" s="31">
        <f>I17+I18+I19+I20+I21+I22+I23+I24+I26+I27+I28+I29+I30+I31+I32+I33+I34+I35+I36+I25+I37</f>
        <v>367697007.60000002</v>
      </c>
      <c r="J38" s="31">
        <f>J17+J18+J19+J20+J21+J22+J23+J24+J26+J27+J28+J29+J30+J31+J32+J33+J34+J35+J36</f>
        <v>122779856.41</v>
      </c>
      <c r="K38" s="31">
        <f>K17+K18+K19+K20+K21+K22+K23+K24+K26+K27+K28+K29+K30+K31+K32+K33+K34+K35+K36</f>
        <v>158326974.06</v>
      </c>
      <c r="L38" s="32">
        <v>144055600</v>
      </c>
      <c r="M38" s="33">
        <v>137528400</v>
      </c>
      <c r="N38" s="5"/>
    </row>
    <row r="39" spans="1:14" ht="15" customHeight="1" x14ac:dyDescent="0.3">
      <c r="A39" s="9"/>
      <c r="B39" s="9"/>
      <c r="C39" s="9"/>
      <c r="D39" s="9"/>
      <c r="E39" s="45" t="s">
        <v>39</v>
      </c>
      <c r="F39" s="45"/>
      <c r="G39" s="45"/>
      <c r="H39" s="45"/>
      <c r="I39" s="45"/>
      <c r="J39" s="45"/>
      <c r="K39" s="45"/>
      <c r="L39" s="34"/>
      <c r="M39" s="34"/>
      <c r="N39" s="5"/>
    </row>
    <row r="40" spans="1:14" ht="15" customHeight="1" x14ac:dyDescent="0.3">
      <c r="A40" s="8"/>
      <c r="B40" s="8"/>
      <c r="C40" s="8"/>
      <c r="D40" s="8"/>
      <c r="E40" s="3"/>
      <c r="F40" s="3"/>
      <c r="G40" s="3"/>
      <c r="H40" s="3"/>
      <c r="I40" s="35"/>
      <c r="J40" s="3"/>
      <c r="K40" s="3"/>
      <c r="L40" s="5"/>
      <c r="M40" s="5"/>
      <c r="N40" s="5"/>
    </row>
    <row r="41" spans="1:14" x14ac:dyDescent="0.25">
      <c r="I41" s="36"/>
    </row>
    <row r="42" spans="1:14" x14ac:dyDescent="0.25">
      <c r="I42" s="36"/>
      <c r="J42" s="36"/>
      <c r="K42" s="36"/>
      <c r="L42" s="36">
        <f t="shared" ref="L42:N42" si="0">L38-L41</f>
        <v>144055600</v>
      </c>
      <c r="M42" s="36">
        <f t="shared" si="0"/>
        <v>137528400</v>
      </c>
      <c r="N42" s="36">
        <f t="shared" si="0"/>
        <v>0</v>
      </c>
    </row>
    <row r="43" spans="1:14" x14ac:dyDescent="0.25">
      <c r="I43" s="36"/>
      <c r="J43" s="36"/>
      <c r="K43" s="36"/>
      <c r="L43" s="36">
        <f t="shared" ref="L43:N43" si="1">L41-L38</f>
        <v>-144055600</v>
      </c>
      <c r="M43" s="36">
        <f t="shared" si="1"/>
        <v>-137528400</v>
      </c>
      <c r="N43" s="36">
        <f t="shared" si="1"/>
        <v>0</v>
      </c>
    </row>
    <row r="44" spans="1:14" x14ac:dyDescent="0.25">
      <c r="I44" s="36"/>
      <c r="J44" s="36"/>
      <c r="K44" s="36"/>
    </row>
    <row r="46" spans="1:14" x14ac:dyDescent="0.25">
      <c r="I46" s="36"/>
      <c r="J46" s="36"/>
      <c r="K46" s="36"/>
    </row>
    <row r="48" spans="1:14" x14ac:dyDescent="0.25">
      <c r="I48" s="36"/>
      <c r="J48" s="36"/>
      <c r="K48" s="36"/>
    </row>
    <row r="50" spans="9:11" x14ac:dyDescent="0.25">
      <c r="I50" s="36"/>
      <c r="J50" s="36"/>
      <c r="K50" s="36"/>
    </row>
    <row r="51" spans="9:11" x14ac:dyDescent="0.25">
      <c r="I51" s="36"/>
    </row>
  </sheetData>
  <mergeCells count="23">
    <mergeCell ref="E38:G38"/>
    <mergeCell ref="E39:K39"/>
    <mergeCell ref="E22:E23"/>
    <mergeCell ref="F22:F23"/>
    <mergeCell ref="G22:G23"/>
    <mergeCell ref="E34:E35"/>
    <mergeCell ref="F34:F35"/>
    <mergeCell ref="G34:G35"/>
    <mergeCell ref="F25:F26"/>
    <mergeCell ref="G25:G26"/>
    <mergeCell ref="E25:E26"/>
    <mergeCell ref="I7:N7"/>
    <mergeCell ref="E11:M11"/>
    <mergeCell ref="E14:E15"/>
    <mergeCell ref="F14:F15"/>
    <mergeCell ref="G14:G15"/>
    <mergeCell ref="H14:H15"/>
    <mergeCell ref="I14:K14"/>
    <mergeCell ref="I1:N1"/>
    <mergeCell ref="I2:N2"/>
    <mergeCell ref="I3:N3"/>
    <mergeCell ref="I5:N5"/>
    <mergeCell ref="I6:N6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№26</vt:lpstr>
      <vt:lpstr>'Приложение №26'!Print_Titles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4</cp:revision>
  <cp:lastPrinted>2025-12-17T13:53:59Z</cp:lastPrinted>
  <dcterms:created xsi:type="dcterms:W3CDTF">2016-10-25T08:36:41Z</dcterms:created>
  <dcterms:modified xsi:type="dcterms:W3CDTF">2025-12-17T14:22:10Z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